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<sst xmlns="http://schemas.openxmlformats.org/spreadsheetml/2006/main" count="29" uniqueCount="26">
  <si>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中国太平洋财产保险股份有限公司邯郸市魏县支公司玉米完全成本保险承保公示清单</t>
  </si>
  <si>
    <t>投保人：</t>
  </si>
  <si>
    <t>魏县大兴庄镇南秦固村村民委员会</t>
  </si>
  <si>
    <t>投保单号:</t>
  </si>
  <si>
    <t>ASHJVDS66A25P050286H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</si>
  <si>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</si>
  <si>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</si>
  <si>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</si>
  <si>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</si>
  <si>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</si>
  <si>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</si>
  <si>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</si>
  <si>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</si>
  <si>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</si>
  <si>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</si>
  <si>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</si>
  <si>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</si>
  <si>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</si>
  <si>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代清</t>
  </si>
  <si>
    <t>玉米完全成本保险</t>
  </si>
  <si>
    <t>张保喜</t>
  </si>
  <si>
    <t>张如英</t>
  </si>
  <si>
    <t>张玉林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</si>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</sst>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214.23</v>
      </c>
      <c r="E5" s="11">
        <v>0.0513</v>
      </c>
      <c r="F5" s="12">
        <v>800</v>
      </c>
      <c r="G5" s="12">
        <f>D5*F5</f>
        <v>171384</v>
      </c>
      <c r="H5" s="12">
        <f>D5*41</f>
        <v>8783.43</v>
      </c>
      <c r="I5" s="25">
        <f>H5*0.2</f>
        <v>1756.686</v>
      </c>
      <c r="J5" s="25">
        <f>H5*0.45</f>
        <v>3952.5435</v>
      </c>
      <c r="K5" s="25">
        <f>H5*0.3</f>
        <v>2635.029</v>
      </c>
      <c r="L5" s="7">
        <v>0</v>
      </c>
      <c r="M5" s="25">
        <f>H5*0.05</f>
        <v>439.1715</v>
      </c>
    </row>
    <row r="6" ht="14.25" spans="1:13">
      <c r="A6" s="7">
        <v>2</v>
      </c>
      <c r="B6" s="8" t="s">
        <v>20</v>
      </c>
      <c r="C6" s="9" t="s">
        <v>19</v>
      </c>
      <c r="D6" s="10">
        <v>341.54</v>
      </c>
      <c r="E6" s="11">
        <v>0.0513</v>
      </c>
      <c r="F6" s="12">
        <v>800</v>
      </c>
      <c r="G6" s="12">
        <f>D6*F6</f>
        <v>273232</v>
      </c>
      <c r="H6" s="12">
        <f>D6*41</f>
        <v>14003.14</v>
      </c>
      <c r="I6" s="25">
        <f>H6*0.2</f>
        <v>2800.628</v>
      </c>
      <c r="J6" s="25">
        <f>H6*0.45</f>
        <v>6301.413</v>
      </c>
      <c r="K6" s="25">
        <f>H6*0.3</f>
        <v>4200.942</v>
      </c>
      <c r="L6" s="7">
        <v>0</v>
      </c>
      <c r="M6" s="25">
        <f>H6*0.05</f>
        <v>700.157</v>
      </c>
    </row>
    <row r="7" ht="14.25" spans="1:13">
      <c r="A7" s="7">
        <v>3</v>
      </c>
      <c r="B7" s="8" t="s">
        <v>21</v>
      </c>
      <c r="C7" s="9" t="s">
        <v>19</v>
      </c>
      <c r="D7" s="10">
        <v>255.1</v>
      </c>
      <c r="E7" s="11">
        <v>0.0513</v>
      </c>
      <c r="F7" s="12">
        <v>800</v>
      </c>
      <c r="G7" s="12">
        <f>D7*F7</f>
        <v>204080</v>
      </c>
      <c r="H7" s="12">
        <f>D7*41</f>
        <v>10459.1</v>
      </c>
      <c r="I7" s="25">
        <f>H7*0.2</f>
        <v>2091.82</v>
      </c>
      <c r="J7" s="25">
        <f>H7*0.45</f>
        <v>4706.595</v>
      </c>
      <c r="K7" s="25">
        <f>H7*0.3</f>
        <v>3137.73</v>
      </c>
      <c r="L7" s="7">
        <v>0</v>
      </c>
      <c r="M7" s="25">
        <f>H7*0.05</f>
        <v>522.955</v>
      </c>
    </row>
    <row r="8" ht="14.25" spans="1:13">
      <c r="A8" s="7">
        <v>4</v>
      </c>
      <c r="B8" s="8" t="s">
        <v>22</v>
      </c>
      <c r="C8" s="9" t="s">
        <v>19</v>
      </c>
      <c r="D8" s="10">
        <v>407.96</v>
      </c>
      <c r="E8" s="11">
        <v>0.0513</v>
      </c>
      <c r="F8" s="12">
        <v>800</v>
      </c>
      <c r="G8" s="12">
        <f>D8*F8</f>
        <v>326368</v>
      </c>
      <c r="H8" s="12">
        <f>D8*41</f>
        <v>16726.36</v>
      </c>
      <c r="I8" s="25">
        <f>H8*0.2</f>
        <v>3345.272</v>
      </c>
      <c r="J8" s="25">
        <f>H8*0.45</f>
        <v>7526.862</v>
      </c>
      <c r="K8" s="25">
        <f>H8*0.3</f>
        <v>5017.908</v>
      </c>
      <c r="L8" s="7">
        <v>0</v>
      </c>
      <c r="M8" s="25">
        <f>H8*0.05</f>
        <v>836.318</v>
      </c>
    </row>
    <row r="9" ht="14.25" spans="1:13">
      <c r="A9" s="7" t="s">
        <v>23</v>
      </c>
      <c r="B9" s="9"/>
      <c r="C9" s="9"/>
      <c r="D9" s="13">
        <f>SUM(D5:D8)</f>
        <v>1218.83</v>
      </c>
      <c r="E9" s="11"/>
      <c r="F9" s="12"/>
      <c r="G9" s="12">
        <f>SUM(G5:G8)</f>
        <v>975064</v>
      </c>
      <c r="H9" s="12">
        <f>SUM(H5:H8)</f>
        <v>49972.03</v>
      </c>
      <c r="I9" s="25">
        <f>SUM(I5:I8)</f>
        <v>9994.406</v>
      </c>
      <c r="J9" s="26">
        <f>SUM(J5:J8)</f>
        <v>22487.4135</v>
      </c>
      <c r="K9" s="25">
        <f>SUM(K5:K8)</f>
        <v>14991.609</v>
      </c>
      <c r="L9" s="7"/>
      <c r="M9" s="25">
        <f>SUM(M5:M8)</f>
        <v>2498.6015</v>
      </c>
    </row>
    <row r="10" ht="16" customHeight="1" spans="1:13">
      <c r="A10" s="14" t="s">
        <v>24</v>
      </c>
      <c r="B10" s="14"/>
      <c r="C10" s="14"/>
      <c r="D10" s="14"/>
      <c r="E10" s="14"/>
      <c r="F10" s="14"/>
      <c r="G10" s="14"/>
      <c r="H10" s="14"/>
      <c r="I10" s="14"/>
      <c r="J10" s="14"/>
      <c r="K10" s="14"/>
      <c r="L10" s="27"/>
      <c r="M10" s="28"/>
    </row>
    <row r="11" ht="15" customHeight="1" spans="1:13">
      <c r="A11" s="15"/>
      <c r="B11" s="15"/>
      <c r="C11" s="16"/>
      <c r="D11" s="15"/>
      <c r="E11" s="17"/>
      <c r="F11" s="18"/>
      <c r="G11" s="19"/>
      <c r="H11" s="19"/>
      <c r="I11" s="29"/>
      <c r="J11" s="29" t="s">
        <v>25</v>
      </c>
      <c r="K11" s="29"/>
      <c r="L11" s="29"/>
      <c r="M11" s="22"/>
    </row>
  </sheetData>
  <mergeCells count="8">
    <mergeCell ref="A1:M1"/>
    <mergeCell ref="B2:D2"/>
    <mergeCell ref="F2:I2"/>
    <mergeCell ref="B3:D3"/>
    <mergeCell ref="F3:I3"/>
    <mergeCell ref="J3:L3"/>
    <mergeCell ref="A10:K10"/>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B7376A9AAEE74BDAB71034B32745B9A6_13</vt:lpwstr>
  </property>
  <property fmtid="{D5CDD505-2E9C-101B-9397-08002B2CF9AE}" pid="3" name="KSOProductBuildVer">
    <vt:lpwstr>2052-12.1.0.21915</vt:lpwstr>
  </property>
</Properties>
</file>